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ownloads\"/>
    </mc:Choice>
  </mc:AlternateContent>
  <bookViews>
    <workbookView xWindow="0" yWindow="0" windowWidth="19200" windowHeight="6660"/>
  </bookViews>
  <sheets>
    <sheet name="september" sheetId="8" r:id="rId1"/>
    <sheet name="october" sheetId="2" r:id="rId2"/>
  </sheets>
  <definedNames>
    <definedName name="_xlnm._FilterDatabase" localSheetId="1" hidden="1">october!#REF!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8" l="1"/>
  <c r="Z4" i="8" s="1"/>
  <c r="Y4" i="8"/>
  <c r="AV3" i="2" l="1"/>
  <c r="AU3" i="2"/>
  <c r="AT3" i="2"/>
  <c r="AS3" i="2"/>
  <c r="AR3" i="2"/>
  <c r="AQ3" i="2"/>
  <c r="AP3" i="2"/>
  <c r="AN3" i="2"/>
  <c r="AM3" i="2"/>
  <c r="AL3" i="2"/>
  <c r="AK3" i="2"/>
  <c r="AJ3" i="2"/>
  <c r="AI3" i="2"/>
  <c r="AH3" i="2"/>
  <c r="AG3" i="2"/>
  <c r="AF3" i="2"/>
  <c r="AE3" i="2"/>
  <c r="AD3" i="2"/>
  <c r="AC3" i="2"/>
  <c r="AB3" i="2"/>
  <c r="AV2" i="2"/>
  <c r="AU2" i="2"/>
  <c r="AT2" i="2"/>
  <c r="AS2" i="2"/>
  <c r="AR2" i="2"/>
  <c r="AQ2" i="2"/>
  <c r="AP2" i="2"/>
  <c r="AN2" i="2"/>
  <c r="AM2" i="2"/>
  <c r="AL2" i="2"/>
  <c r="AK2" i="2"/>
  <c r="AJ2" i="2"/>
  <c r="AI2" i="2"/>
  <c r="AH2" i="2"/>
  <c r="AG2" i="2"/>
  <c r="AF2" i="2"/>
  <c r="AE2" i="2"/>
  <c r="AD2" i="2"/>
  <c r="AC2" i="2"/>
  <c r="AB2" i="2"/>
  <c r="AV4" i="2"/>
  <c r="AU4" i="2"/>
  <c r="AT4" i="2"/>
  <c r="AS4" i="2"/>
  <c r="AR4" i="2"/>
  <c r="AQ4" i="2"/>
  <c r="AP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W4" i="2" l="1"/>
  <c r="AO4" i="2"/>
  <c r="Y3" i="2"/>
  <c r="AW3" i="2" s="1"/>
  <c r="Q3" i="2"/>
  <c r="Y2" i="2"/>
  <c r="Q2" i="2"/>
  <c r="Q2" i="8"/>
  <c r="Z2" i="8" s="1"/>
  <c r="Y2" i="8"/>
  <c r="Z3" i="2" l="1"/>
  <c r="AX3" i="2" s="1"/>
  <c r="AO3" i="2"/>
  <c r="AO2" i="2"/>
  <c r="AW2" i="2"/>
  <c r="AX4" i="2"/>
  <c r="Z2" i="2"/>
  <c r="AX2" i="2" s="1"/>
</calcChain>
</file>

<file path=xl/sharedStrings.xml><?xml version="1.0" encoding="utf-8"?>
<sst xmlns="http://schemas.openxmlformats.org/spreadsheetml/2006/main" count="80" uniqueCount="29">
  <si>
    <t>Sno</t>
  </si>
  <si>
    <t>Employee Code</t>
  </si>
  <si>
    <t>Name</t>
  </si>
  <si>
    <t>Working Days</t>
  </si>
  <si>
    <t>Basic Salary</t>
  </si>
  <si>
    <t>Employee Expense Claim</t>
  </si>
  <si>
    <t>Gym Contribution</t>
  </si>
  <si>
    <t>Living Allowance</t>
  </si>
  <si>
    <t>National Team Allowance</t>
  </si>
  <si>
    <t>OverTime</t>
  </si>
  <si>
    <t>Other Allowance</t>
  </si>
  <si>
    <t>Other Allowance DR</t>
  </si>
  <si>
    <t>Staff Other Payables</t>
  </si>
  <si>
    <t>Overseas Allowance</t>
  </si>
  <si>
    <t>Race team Allowance</t>
  </si>
  <si>
    <t>Transport Allowance</t>
  </si>
  <si>
    <t>Gross Salary</t>
  </si>
  <si>
    <t>Advance Salary Deduction</t>
  </si>
  <si>
    <t>Canteen Deduction</t>
  </si>
  <si>
    <t>Grievance deduction</t>
  </si>
  <si>
    <t>Other Deductions-HR</t>
  </si>
  <si>
    <t>Pasi Staff Deduction</t>
  </si>
  <si>
    <t>Staff ROP Deduction</t>
  </si>
  <si>
    <t>Staff Other Deductions</t>
  </si>
  <si>
    <t>Gross Deduction</t>
  </si>
  <si>
    <t>Net Payable</t>
  </si>
  <si>
    <t>Ahmed</t>
  </si>
  <si>
    <t xml:space="preserve">Abdullah </t>
  </si>
  <si>
    <t xml:space="preserve">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</si>
</sst>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abSelected="1" workbookViewId="0">
      <selection activeCell="A4" sqref="A4:Z4"/>
    </sheetView>
  </sheetViews>
  <sheetFormatPr defaultColWidth="4.4140625" defaultRowHeight="14" x14ac:dyDescent="0.3"/>
  <cols>
    <col min="1" max="26" width="10.1640625" style="3" customWidth="1"/>
    <col min="27" max="16384" width="4.4140625" style="3"/>
  </cols>
  <sheetData>
    <row r="1" spans="1:26" ht="43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</row>
    <row r="2" spans="1:26" x14ac:dyDescent="0.3">
      <c r="A2" s="4">
        <v>1</v>
      </c>
      <c r="B2" s="4">
        <v>1</v>
      </c>
      <c r="C2" s="4" t="s">
        <v>26</v>
      </c>
      <c r="D2" s="4">
        <v>31</v>
      </c>
      <c r="E2" s="4">
        <v>200</v>
      </c>
      <c r="F2" s="4">
        <v>12</v>
      </c>
      <c r="G2" s="4">
        <v>10</v>
      </c>
      <c r="H2" s="4">
        <v>150</v>
      </c>
      <c r="I2" s="4">
        <v>100</v>
      </c>
      <c r="J2" s="4">
        <v>50</v>
      </c>
      <c r="K2" s="4">
        <v>200</v>
      </c>
      <c r="L2" s="4">
        <v>100</v>
      </c>
      <c r="M2" s="4">
        <v>15</v>
      </c>
      <c r="N2" s="4">
        <v>200</v>
      </c>
      <c r="O2" s="4">
        <v>300</v>
      </c>
      <c r="P2" s="4">
        <v>100</v>
      </c>
      <c r="Q2" s="4">
        <f>SUM(E2:P2)</f>
        <v>1437</v>
      </c>
      <c r="R2" s="4">
        <v>-19</v>
      </c>
      <c r="S2" s="4">
        <v>-10</v>
      </c>
      <c r="T2" s="4">
        <v>-16</v>
      </c>
      <c r="U2" s="4">
        <v>-12</v>
      </c>
      <c r="V2" s="4">
        <v>-50</v>
      </c>
      <c r="W2" s="4">
        <v>-30</v>
      </c>
      <c r="X2" s="4">
        <v>-40</v>
      </c>
      <c r="Y2" s="4">
        <f>SUM(R2:X2)</f>
        <v>-177</v>
      </c>
      <c r="Z2" s="5">
        <f>Q2+Y2</f>
        <v>1260</v>
      </c>
    </row>
    <row r="3" spans="1:26" x14ac:dyDescent="0.3">
      <c r="A3" s="4"/>
      <c r="B3" s="4">
        <v>2</v>
      </c>
      <c r="C3" s="4" t="s">
        <v>27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3">
      <c r="A4" s="4">
        <v>3</v>
      </c>
      <c r="B4" s="4">
        <v>3</v>
      </c>
      <c r="C4" s="4" t="s">
        <v>28</v>
      </c>
      <c r="D4" s="4">
        <v>31</v>
      </c>
      <c r="E4" s="4">
        <v>400</v>
      </c>
      <c r="F4" s="4">
        <v>14</v>
      </c>
      <c r="G4" s="4">
        <v>15</v>
      </c>
      <c r="H4" s="4">
        <v>300</v>
      </c>
      <c r="I4" s="4">
        <v>150</v>
      </c>
      <c r="J4" s="4">
        <v>70</v>
      </c>
      <c r="K4" s="4">
        <v>300</v>
      </c>
      <c r="L4" s="4">
        <v>60</v>
      </c>
      <c r="M4" s="4">
        <v>16</v>
      </c>
      <c r="N4" s="4">
        <v>200</v>
      </c>
      <c r="O4" s="4">
        <v>100</v>
      </c>
      <c r="P4" s="4">
        <v>300</v>
      </c>
      <c r="Q4" s="4">
        <f>SUM(E4:P4)</f>
        <v>1925</v>
      </c>
      <c r="R4" s="4">
        <v>-5</v>
      </c>
      <c r="S4" s="4">
        <v>-8</v>
      </c>
      <c r="T4" s="4">
        <v>-12</v>
      </c>
      <c r="U4" s="4"/>
      <c r="V4" s="4">
        <v>-18</v>
      </c>
      <c r="W4" s="4">
        <v>-15</v>
      </c>
      <c r="X4" s="4">
        <v>-12</v>
      </c>
      <c r="Y4" s="4">
        <f>SUM(R4:X4)</f>
        <v>-70</v>
      </c>
      <c r="Z4" s="5">
        <f>Q4+Y4</f>
        <v>1855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X5"/>
  <sheetViews>
    <sheetView workbookViewId="0">
      <selection activeCell="A4" sqref="A4:Z4"/>
    </sheetView>
  </sheetViews>
  <sheetFormatPr defaultColWidth="9" defaultRowHeight="14" x14ac:dyDescent="0.3"/>
  <cols>
    <col min="1" max="25" width="10" style="3" customWidth="1"/>
    <col min="26" max="26" width="10" style="6" customWidth="1"/>
    <col min="27" max="16384" width="9" style="3"/>
  </cols>
  <sheetData>
    <row r="1" spans="1:50" ht="5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H1" s="1" t="s">
        <v>9</v>
      </c>
      <c r="AI1" s="1" t="s">
        <v>10</v>
      </c>
      <c r="AJ1" s="1" t="s">
        <v>11</v>
      </c>
      <c r="AK1" s="1" t="s">
        <v>12</v>
      </c>
      <c r="AL1" s="1" t="s">
        <v>13</v>
      </c>
      <c r="AM1" s="1" t="s">
        <v>14</v>
      </c>
      <c r="AN1" s="1" t="s">
        <v>15</v>
      </c>
      <c r="AO1" s="1" t="s">
        <v>16</v>
      </c>
      <c r="AP1" s="1" t="s">
        <v>17</v>
      </c>
      <c r="AQ1" s="1" t="s">
        <v>18</v>
      </c>
      <c r="AR1" s="1" t="s">
        <v>19</v>
      </c>
      <c r="AS1" s="1" t="s">
        <v>20</v>
      </c>
      <c r="AT1" s="1" t="s">
        <v>21</v>
      </c>
      <c r="AU1" s="1" t="s">
        <v>22</v>
      </c>
      <c r="AV1" s="1" t="s">
        <v>23</v>
      </c>
      <c r="AW1" s="1" t="s">
        <v>24</v>
      </c>
      <c r="AX1" s="2" t="s">
        <v>25</v>
      </c>
    </row>
    <row r="2" spans="1:50" x14ac:dyDescent="0.3">
      <c r="A2" s="4">
        <v>1</v>
      </c>
      <c r="B2" s="4">
        <v>1</v>
      </c>
      <c r="C2" s="4" t="s">
        <v>26</v>
      </c>
      <c r="D2" s="4">
        <v>31</v>
      </c>
      <c r="E2" s="4">
        <v>200</v>
      </c>
      <c r="F2" s="4">
        <v>12</v>
      </c>
      <c r="G2" s="4">
        <v>10</v>
      </c>
      <c r="H2" s="4">
        <v>150</v>
      </c>
      <c r="I2" s="4">
        <v>100</v>
      </c>
      <c r="J2" s="4">
        <v>50</v>
      </c>
      <c r="K2" s="4">
        <v>200</v>
      </c>
      <c r="L2" s="4">
        <v>100</v>
      </c>
      <c r="M2" s="4">
        <v>15</v>
      </c>
      <c r="N2" s="4">
        <v>200</v>
      </c>
      <c r="O2" s="4">
        <v>300</v>
      </c>
      <c r="P2" s="4">
        <v>100</v>
      </c>
      <c r="Q2" s="4">
        <f>SUM(E2:P2)</f>
        <v>1437</v>
      </c>
      <c r="R2" s="4">
        <v>-19</v>
      </c>
      <c r="S2" s="4">
        <v>-10</v>
      </c>
      <c r="T2" s="4">
        <v>-16</v>
      </c>
      <c r="U2" s="4">
        <v>-12</v>
      </c>
      <c r="V2" s="4">
        <v>-50</v>
      </c>
      <c r="W2" s="4">
        <v>-30</v>
      </c>
      <c r="X2" s="4">
        <v>-40</v>
      </c>
      <c r="Y2" s="4">
        <f>SUM(R2:X2)</f>
        <v>-177</v>
      </c>
      <c r="Z2" s="5">
        <f>Q2+Y2</f>
        <v>1260</v>
      </c>
      <c r="AB2" s="4">
        <f>IF(ISNA(D2-VLOOKUP($C2,september!$C$2:$Z5,COLUMN()-26,FALSE)),D2,D2-VLOOKUP($C2,september!$C$2:$Z5,COLUMN()-26,FALSE))</f>
        <v>0</v>
      </c>
      <c r="AC2" s="4">
        <f>IF(ISNA(E2-VLOOKUP($C2,september!$C$2:$Z5,COLUMN()-26,FALSE)),E2,E2-VLOOKUP($C2,september!$C$2:$Z5,COLUMN()-26,FALSE))</f>
        <v>0</v>
      </c>
      <c r="AD2" s="4">
        <f>IF(ISNA(F2-VLOOKUP($C2,september!$C$2:$Z5,COLUMN()-26,FALSE)),F2,F2-VLOOKUP($C2,september!$C$2:$Z5,COLUMN()-26,FALSE))</f>
        <v>0</v>
      </c>
      <c r="AE2" s="4">
        <f>IF(ISNA(G2-VLOOKUP($C2,september!$C$2:$Z5,COLUMN()-26,FALSE)),G2,G2-VLOOKUP($C2,september!$C$2:$Z5,COLUMN()-26,FALSE))</f>
        <v>0</v>
      </c>
      <c r="AF2" s="4">
        <f>IF(ISNA(H2-VLOOKUP($C2,september!$C$2:$Z5,COLUMN()-26,FALSE)),H2,H2-VLOOKUP($C2,september!$C$2:$Z5,COLUMN()-26,FALSE))</f>
        <v>0</v>
      </c>
      <c r="AG2" s="4">
        <f>IF(ISNA(I2-VLOOKUP($C2,september!$C$2:$Z5,COLUMN()-26,FALSE)),I2,I2-VLOOKUP($C2,september!$C$2:$Z5,COLUMN()-26,FALSE))</f>
        <v>0</v>
      </c>
      <c r="AH2" s="4">
        <f>IF(ISNA(J2-VLOOKUP($C2,september!$C$2:$Z5,COLUMN()-26,FALSE)),J2,J2-VLOOKUP($C2,september!$C$2:$Z5,COLUMN()-26,FALSE))</f>
        <v>0</v>
      </c>
      <c r="AI2" s="4">
        <f>IF(ISNA(K2-VLOOKUP($C2,september!$C$2:$Z5,COLUMN()-26,FALSE)),K2,K2-VLOOKUP($C2,september!$C$2:$Z5,COLUMN()-26,FALSE))</f>
        <v>0</v>
      </c>
      <c r="AJ2" s="4">
        <f>IF(ISNA(L2-VLOOKUP($C2,september!$C$2:$Z5,COLUMN()-26,FALSE)),L2,L2-VLOOKUP($C2,september!$C$2:$Z5,COLUMN()-26,FALSE))</f>
        <v>0</v>
      </c>
      <c r="AK2" s="4">
        <f>IF(ISNA(M2-VLOOKUP($C2,september!$C$2:$Z5,COLUMN()-26,FALSE)),M2,M2-VLOOKUP($C2,september!$C$2:$Z5,COLUMN()-26,FALSE))</f>
        <v>0</v>
      </c>
      <c r="AL2" s="4">
        <f>IF(ISNA(N2-VLOOKUP($C2,september!$C$2:$Z5,COLUMN()-26,FALSE)),N2,N2-VLOOKUP($C2,september!$C$2:$Z5,COLUMN()-26,FALSE))</f>
        <v>0</v>
      </c>
      <c r="AM2" s="4">
        <f>IF(ISNA(O2-VLOOKUP($C2,september!$C$2:$Z5,COLUMN()-26,FALSE)),O2,O2-VLOOKUP($C2,september!$C$2:$Z5,COLUMN()-26,FALSE))</f>
        <v>0</v>
      </c>
      <c r="AN2" s="4">
        <f>IF(ISNA(P2-VLOOKUP($C2,september!$C$2:$Z5,COLUMN()-26,FALSE)),P2,P2-VLOOKUP($C2,september!$C$2:$Z5,COLUMN()-26,FALSE))</f>
        <v>0</v>
      </c>
      <c r="AO2" s="4">
        <f>IF(ISNA(Q2-VLOOKUP($C2,september!$C$2:$Z5,COLUMN()-26,FALSE)),Q2,Q2-VLOOKUP($C2,september!$C$2:$Z5,COLUMN()-26,FALSE))</f>
        <v>0</v>
      </c>
      <c r="AP2" s="4">
        <f>IF(ISNA(R2-VLOOKUP($C2,september!$C$2:$Z5,COLUMN()-26,FALSE)),R2,R2-VLOOKUP($C2,september!$C$2:$Z5,COLUMN()-26,FALSE))</f>
        <v>0</v>
      </c>
      <c r="AQ2" s="4">
        <f>IF(ISNA(S2-VLOOKUP($C2,september!$C$2:$Z5,COLUMN()-26,FALSE)),S2,S2-VLOOKUP($C2,september!$C$2:$Z5,COLUMN()-26,FALSE))</f>
        <v>0</v>
      </c>
      <c r="AR2" s="4">
        <f>IF(ISNA(T2-VLOOKUP($C2,september!$C$2:$Z5,COLUMN()-26,FALSE)),T2,T2-VLOOKUP($C2,september!$C$2:$Z5,COLUMN()-26,FALSE))</f>
        <v>0</v>
      </c>
      <c r="AS2" s="4">
        <f>IF(ISNA(U2-VLOOKUP($C2,september!$C$2:$Z5,COLUMN()-26,FALSE)),U2,U2-VLOOKUP($C2,september!$C$2:$Z5,COLUMN()-26,FALSE))</f>
        <v>0</v>
      </c>
      <c r="AT2" s="4">
        <f>IF(ISNA(V2-VLOOKUP($C2,september!$C$2:$Z5,COLUMN()-26,FALSE)),V2,V2-VLOOKUP($C2,september!$C$2:$Z5,COLUMN()-26,FALSE))</f>
        <v>0</v>
      </c>
      <c r="AU2" s="4">
        <f>IF(ISNA(W2-VLOOKUP($C2,september!$C$2:$Z5,COLUMN()-26,FALSE)),W2,W2-VLOOKUP($C2,september!$C$2:$Z5,COLUMN()-26,FALSE))</f>
        <v>0</v>
      </c>
      <c r="AV2" s="4">
        <f>IF(ISNA(X2-VLOOKUP($C2,september!$C$2:$Z5,COLUMN()-26,FALSE)),X2,X2-VLOOKUP($C2,september!$C$2:$Z5,COLUMN()-26,FALSE))</f>
        <v>0</v>
      </c>
      <c r="AW2" s="4">
        <f>IF(ISNA(Y2-VLOOKUP($C2,september!$C$2:$Z5,COLUMN()-26,FALSE)),Y2,Y2-VLOOKUP($C2,september!$C$2:$Z5,COLUMN()-26,FALSE))</f>
        <v>0</v>
      </c>
      <c r="AX2" s="4">
        <f>IF(ISNA(Z2-VLOOKUP($C2,september!$C$2:$Z5,COLUMN()-26,FALSE)),Z2,Z2-VLOOKUP($C2,september!$C$2:$Z5,COLUMN()-26,FALSE))</f>
        <v>0</v>
      </c>
    </row>
    <row r="3" spans="1:50" x14ac:dyDescent="0.3">
      <c r="A3" s="4">
        <v>2</v>
      </c>
      <c r="B3" s="4">
        <v>2</v>
      </c>
      <c r="C3" s="4" t="s">
        <v>27</v>
      </c>
      <c r="D3" s="4">
        <v>31</v>
      </c>
      <c r="E3" s="4">
        <v>300</v>
      </c>
      <c r="F3" s="4">
        <v>13</v>
      </c>
      <c r="G3" s="4">
        <v>15</v>
      </c>
      <c r="H3" s="4">
        <v>120</v>
      </c>
      <c r="I3" s="4">
        <v>200</v>
      </c>
      <c r="J3" s="4">
        <v>60</v>
      </c>
      <c r="K3" s="4">
        <v>300</v>
      </c>
      <c r="L3" s="4">
        <v>50</v>
      </c>
      <c r="M3" s="4">
        <v>15</v>
      </c>
      <c r="N3" s="4">
        <v>300</v>
      </c>
      <c r="O3" s="4">
        <v>200</v>
      </c>
      <c r="P3" s="4">
        <v>400</v>
      </c>
      <c r="Q3" s="4">
        <f>SUM(E3:P3)</f>
        <v>1973</v>
      </c>
      <c r="R3" s="4">
        <v>-10</v>
      </c>
      <c r="S3" s="4">
        <v>-12</v>
      </c>
      <c r="T3" s="4">
        <v>-15</v>
      </c>
      <c r="U3" s="4">
        <v>-13</v>
      </c>
      <c r="V3" s="4">
        <v>-50</v>
      </c>
      <c r="W3" s="4">
        <v>-30</v>
      </c>
      <c r="X3" s="4">
        <v>-60</v>
      </c>
      <c r="Y3" s="4">
        <f>SUM(R3:X3)</f>
        <v>-190</v>
      </c>
      <c r="Z3" s="5">
        <f>Q3+Y3</f>
        <v>1783</v>
      </c>
      <c r="AB3" s="4">
        <f>IF(ISNA(D3-VLOOKUP($C3,september!$C$2:$Z6,COLUMN()-26,FALSE)),D3,D3-VLOOKUP($C3,september!$C$2:$Z6,COLUMN()-26,FALSE))</f>
        <v>31</v>
      </c>
      <c r="AC3" s="4">
        <f>IF(ISNA(E3-VLOOKUP($C3,september!$C$2:$Z6,COLUMN()-26,FALSE)),E3,E3-VLOOKUP($C3,september!$C$2:$Z6,COLUMN()-26,FALSE))</f>
        <v>300</v>
      </c>
      <c r="AD3" s="4">
        <f>IF(ISNA(F3-VLOOKUP($C3,september!$C$2:$Z6,COLUMN()-26,FALSE)),F3,F3-VLOOKUP($C3,september!$C$2:$Z6,COLUMN()-26,FALSE))</f>
        <v>13</v>
      </c>
      <c r="AE3" s="4">
        <f>IF(ISNA(G3-VLOOKUP($C3,september!$C$2:$Z6,COLUMN()-26,FALSE)),G3,G3-VLOOKUP($C3,september!$C$2:$Z6,COLUMN()-26,FALSE))</f>
        <v>15</v>
      </c>
      <c r="AF3" s="4">
        <f>IF(ISNA(H3-VLOOKUP($C3,september!$C$2:$Z6,COLUMN()-26,FALSE)),H3,H3-VLOOKUP($C3,september!$C$2:$Z6,COLUMN()-26,FALSE))</f>
        <v>120</v>
      </c>
      <c r="AG3" s="4">
        <f>IF(ISNA(I3-VLOOKUP($C3,september!$C$2:$Z6,COLUMN()-26,FALSE)),I3,I3-VLOOKUP($C3,september!$C$2:$Z6,COLUMN()-26,FALSE))</f>
        <v>200</v>
      </c>
      <c r="AH3" s="4">
        <f>IF(ISNA(J3-VLOOKUP($C3,september!$C$2:$Z6,COLUMN()-26,FALSE)),J3,J3-VLOOKUP($C3,september!$C$2:$Z6,COLUMN()-26,FALSE))</f>
        <v>60</v>
      </c>
      <c r="AI3" s="4">
        <f>IF(ISNA(K3-VLOOKUP($C3,september!$C$2:$Z6,COLUMN()-26,FALSE)),K3,K3-VLOOKUP($C3,september!$C$2:$Z6,COLUMN()-26,FALSE))</f>
        <v>300</v>
      </c>
      <c r="AJ3" s="4">
        <f>IF(ISNA(L3-VLOOKUP($C3,september!$C$2:$Z6,COLUMN()-26,FALSE)),L3,L3-VLOOKUP($C3,september!$C$2:$Z6,COLUMN()-26,FALSE))</f>
        <v>50</v>
      </c>
      <c r="AK3" s="4">
        <f>IF(ISNA(M3-VLOOKUP($C3,september!$C$2:$Z6,COLUMN()-26,FALSE)),M3,M3-VLOOKUP($C3,september!$C$2:$Z6,COLUMN()-26,FALSE))</f>
        <v>15</v>
      </c>
      <c r="AL3" s="4">
        <f>IF(ISNA(N3-VLOOKUP($C3,september!$C$2:$Z6,COLUMN()-26,FALSE)),N3,N3-VLOOKUP($C3,september!$C$2:$Z6,COLUMN()-26,FALSE))</f>
        <v>300</v>
      </c>
      <c r="AM3" s="4">
        <f>IF(ISNA(O3-VLOOKUP($C3,september!$C$2:$Z6,COLUMN()-26,FALSE)),O3,O3-VLOOKUP($C3,september!$C$2:$Z6,COLUMN()-26,FALSE))</f>
        <v>200</v>
      </c>
      <c r="AN3" s="4">
        <f>IF(ISNA(P3-VLOOKUP($C3,september!$C$2:$Z6,COLUMN()-26,FALSE)),P3,P3-VLOOKUP($C3,september!$C$2:$Z6,COLUMN()-26,FALSE))</f>
        <v>400</v>
      </c>
      <c r="AO3" s="4">
        <f>IF(ISNA(Q3-VLOOKUP($C3,september!$C$2:$Z6,COLUMN()-26,FALSE)),Q3,Q3-VLOOKUP($C3,september!$C$2:$Z6,COLUMN()-26,FALSE))</f>
        <v>1973</v>
      </c>
      <c r="AP3" s="4">
        <f>IF(ISNA(R3-VLOOKUP($C3,september!$C$2:$Z6,COLUMN()-26,FALSE)),R3,R3-VLOOKUP($C3,september!$C$2:$Z6,COLUMN()-26,FALSE))</f>
        <v>-10</v>
      </c>
      <c r="AQ3" s="4">
        <f>IF(ISNA(S3-VLOOKUP($C3,september!$C$2:$Z6,COLUMN()-26,FALSE)),S3,S3-VLOOKUP($C3,september!$C$2:$Z6,COLUMN()-26,FALSE))</f>
        <v>-12</v>
      </c>
      <c r="AR3" s="4">
        <f>IF(ISNA(T3-VLOOKUP($C3,september!$C$2:$Z6,COLUMN()-26,FALSE)),T3,T3-VLOOKUP($C3,september!$C$2:$Z6,COLUMN()-26,FALSE))</f>
        <v>-15</v>
      </c>
      <c r="AS3" s="4">
        <f>IF(ISNA(U3-VLOOKUP($C3,september!$C$2:$Z6,COLUMN()-26,FALSE)),U3,U3-VLOOKUP($C3,september!$C$2:$Z6,COLUMN()-26,FALSE))</f>
        <v>-13</v>
      </c>
      <c r="AT3" s="4">
        <f>IF(ISNA(V3-VLOOKUP($C3,september!$C$2:$Z6,COLUMN()-26,FALSE)),V3,V3-VLOOKUP($C3,september!$C$2:$Z6,COLUMN()-26,FALSE))</f>
        <v>-50</v>
      </c>
      <c r="AU3" s="4">
        <f>IF(ISNA(W3-VLOOKUP($C3,september!$C$2:$Z6,COLUMN()-26,FALSE)),W3,W3-VLOOKUP($C3,september!$C$2:$Z6,COLUMN()-26,FALSE))</f>
        <v>-30</v>
      </c>
      <c r="AV3" s="4">
        <f>IF(ISNA(X3-VLOOKUP($C3,september!$C$2:$Z6,COLUMN()-26,FALSE)),X3,X3-VLOOKUP($C3,september!$C$2:$Z6,COLUMN()-26,FALSE))</f>
        <v>-60</v>
      </c>
      <c r="AW3" s="4">
        <f>IF(ISNA(Y3-VLOOKUP($C3,september!$C$2:$Z6,COLUMN()-26,FALSE)),Y3,Y3-VLOOKUP($C3,september!$C$2:$Z6,COLUMN()-26,FALSE))</f>
        <v>-190</v>
      </c>
      <c r="AX3" s="4">
        <f>IF(ISNA(Z3-VLOOKUP($C3,september!$C$2:$Z6,COLUMN()-26,FALSE)),Z3,Z3-VLOOKUP($C3,september!$C$2:$Z6,COLUMN()-26,FALSE))</f>
        <v>1783</v>
      </c>
    </row>
    <row r="4" spans="1:50" x14ac:dyDescent="0.3">
      <c r="AB4" s="4">
        <f>IF(ISNA(september!D4-VLOOKUP(september!$C4,september!$C$2:$Z7,COLUMN()-26,FALSE)),september!D4,september!D4-VLOOKUP(september!$C4,september!$C$2:$Z7,COLUMN()-26,FALSE))</f>
        <v>0</v>
      </c>
      <c r="AC4" s="4">
        <f>IF(ISNA(september!E4-VLOOKUP(september!$C4,september!$C$2:$Z7,COLUMN()-26,FALSE)),september!E4,september!E4-VLOOKUP(september!$C4,september!$C$2:$Z7,COLUMN()-26,FALSE))</f>
        <v>0</v>
      </c>
      <c r="AD4" s="4">
        <f>IF(ISNA(september!F4-VLOOKUP(september!$C4,september!$C$2:$Z7,COLUMN()-26,FALSE)),september!F4,september!F4-VLOOKUP(september!$C4,september!$C$2:$Z7,COLUMN()-26,FALSE))</f>
        <v>0</v>
      </c>
      <c r="AE4" s="4">
        <f>IF(ISNA(september!G4-VLOOKUP(september!$C4,september!$C$2:$Z7,COLUMN()-26,FALSE)),september!G4,september!G4-VLOOKUP(september!$C4,september!$C$2:$Z7,COLUMN()-26,FALSE))</f>
        <v>0</v>
      </c>
      <c r="AF4" s="4">
        <f>IF(ISNA(september!H4-VLOOKUP(september!$C4,september!$C$2:$Z7,COLUMN()-26,FALSE)),september!H4,september!H4-VLOOKUP(september!$C4,september!$C$2:$Z7,COLUMN()-26,FALSE))</f>
        <v>0</v>
      </c>
      <c r="AG4" s="4">
        <f>IF(ISNA(september!I4-VLOOKUP(september!$C4,september!$C$2:$Z7,COLUMN()-26,FALSE)),september!I4,september!I4-VLOOKUP(september!$C4,september!$C$2:$Z7,COLUMN()-26,FALSE))</f>
        <v>0</v>
      </c>
      <c r="AH4" s="4">
        <f>IF(ISNA(september!J4-VLOOKUP(september!$C4,september!$C$2:$Z7,COLUMN()-26,FALSE)),september!J4,september!J4-VLOOKUP(september!$C4,september!$C$2:$Z7,COLUMN()-26,FALSE))</f>
        <v>0</v>
      </c>
      <c r="AI4" s="4">
        <f>IF(ISNA(september!K4-VLOOKUP(september!$C4,september!$C$2:$Z7,COLUMN()-26,FALSE)),september!K4,september!K4-VLOOKUP(september!$C4,september!$C$2:$Z7,COLUMN()-26,FALSE))</f>
        <v>0</v>
      </c>
      <c r="AJ4" s="4">
        <f>IF(ISNA(september!L4-VLOOKUP(september!$C4,september!$C$2:$Z7,COLUMN()-26,FALSE)),september!L4,september!L4-VLOOKUP(september!$C4,september!$C$2:$Z7,COLUMN()-26,FALSE))</f>
        <v>0</v>
      </c>
      <c r="AK4" s="4">
        <f>IF(ISNA(september!M4-VLOOKUP(september!$C4,september!$C$2:$Z7,COLUMN()-26,FALSE)),september!M4,september!M4-VLOOKUP(september!$C4,september!$C$2:$Z7,COLUMN()-26,FALSE))</f>
        <v>0</v>
      </c>
      <c r="AL4" s="4">
        <f>IF(ISNA(september!N4-VLOOKUP(september!$C4,september!$C$2:$Z7,COLUMN()-26,FALSE)),september!N4,september!N4-VLOOKUP(september!$C4,september!$C$2:$Z7,COLUMN()-26,FALSE))</f>
        <v>0</v>
      </c>
      <c r="AM4" s="4">
        <f>IF(ISNA(september!O4-VLOOKUP(september!$C4,september!$C$2:$Z7,COLUMN()-26,FALSE)),september!O4,september!O4-VLOOKUP(september!$C4,september!$C$2:$Z7,COLUMN()-26,FALSE))</f>
        <v>0</v>
      </c>
      <c r="AN4" s="4">
        <f>IF(ISNA(september!P4-VLOOKUP(september!$C4,september!$C$2:$Z7,COLUMN()-26,FALSE)),september!P4,september!P4-VLOOKUP(september!$C4,september!$C$2:$Z7,COLUMN()-26,FALSE))</f>
        <v>0</v>
      </c>
      <c r="AO4" s="4">
        <f>IF(ISNA(september!Q4-VLOOKUP(september!$C4,september!$C$2:$Z7,COLUMN()-26,FALSE)),september!Q4,september!Q4-VLOOKUP(september!$C4,september!$C$2:$Z7,COLUMN()-26,FALSE))</f>
        <v>0</v>
      </c>
      <c r="AP4" s="4">
        <f>IF(ISNA(september!R4-VLOOKUP(september!$C4,september!$C$2:$Z7,COLUMN()-26,FALSE)),september!R4,september!R4-VLOOKUP(september!$C4,september!$C$2:$Z7,COLUMN()-26,FALSE))</f>
        <v>0</v>
      </c>
      <c r="AQ4" s="4">
        <f>IF(ISNA(september!S4-VLOOKUP(september!$C4,september!$C$2:$Z7,COLUMN()-26,FALSE)),september!S4,september!S4-VLOOKUP(september!$C4,september!$C$2:$Z7,COLUMN()-26,FALSE))</f>
        <v>0</v>
      </c>
      <c r="AR4" s="4">
        <f>IF(ISNA(september!T4-VLOOKUP(september!$C4,september!$C$2:$Z7,COLUMN()-26,FALSE)),september!T4,september!T4-VLOOKUP(september!$C4,september!$C$2:$Z7,COLUMN()-26,FALSE))</f>
        <v>0</v>
      </c>
      <c r="AS4" s="4">
        <f>IF(ISNA(september!U4-VLOOKUP(september!$C4,september!$C$2:$Z7,COLUMN()-26,FALSE)),september!U4,september!U4-VLOOKUP(september!$C4,september!$C$2:$Z7,COLUMN()-26,FALSE))</f>
        <v>0</v>
      </c>
      <c r="AT4" s="4">
        <f>IF(ISNA(september!V4-VLOOKUP(september!$C4,september!$C$2:$Z7,COLUMN()-26,FALSE)),september!V4,september!V4-VLOOKUP(september!$C4,september!$C$2:$Z7,COLUMN()-26,FALSE))</f>
        <v>0</v>
      </c>
      <c r="AU4" s="4">
        <f>IF(ISNA(september!W4-VLOOKUP(september!$C4,september!$C$2:$Z7,COLUMN()-26,FALSE)),september!W4,september!W4-VLOOKUP(september!$C4,september!$C$2:$Z7,COLUMN()-26,FALSE))</f>
        <v>0</v>
      </c>
      <c r="AV4" s="4">
        <f>IF(ISNA(september!X4-VLOOKUP(september!$C4,september!$C$2:$Z7,COLUMN()-26,FALSE)),september!X4,september!X4-VLOOKUP(september!$C4,september!$C$2:$Z7,COLUMN()-26,FALSE))</f>
        <v>0</v>
      </c>
      <c r="AW4" s="4">
        <f>IF(ISNA(september!Y4-VLOOKUP(september!$C4,september!$C$2:$Z7,COLUMN()-26,FALSE)),september!Y4,september!Y4-VLOOKUP(september!$C4,september!$C$2:$Z7,COLUMN()-26,FALSE))</f>
        <v>0</v>
      </c>
      <c r="AX4" s="4">
        <f>IF(ISNA(september!Z4-VLOOKUP(september!$C4,september!$C$2:$Z7,COLUMN()-26,FALSE)),september!Z4,september!Z4-VLOOKUP(september!$C4,september!$C$2:$Z7,COLUMN()-26,FALSE))</f>
        <v>0</v>
      </c>
    </row>
    <row r="5" spans="1:50" x14ac:dyDescent="0.3">
      <c r="Z5" s="3"/>
    </row>
  </sheetData>
  <conditionalFormatting sqref="AB2:AX4">
    <cfRule type="expression" dxfId="0" priority="2">
      <formula>AB2="موقوف"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7557C9F-151D-4C53-A7C2-B43B2B70F5E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AB2:AX4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september</vt:lpstr>
      <vt:lpstr>october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cp:lastPrinted>2016-10-13T07:52:58Z</cp:lastPrinted>
  <dcterms:created xsi:type="dcterms:W3CDTF">2016-10-13T06:03:52Z</dcterms:created>
  <dcterms:modified xsi:type="dcterms:W3CDTF">2016-10-17T07:37:24Z</dcterms:modified>
</cp:coreProperties>
</file>